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D:\KHOA DUOC-TTB-VTYT\NĂM 2026\Chào hàng cạnh tranh\4. Mua sắm vtyt trong thời gian chờ đấu thầu lại\9. E-HSMT\Chương V\"/>
    </mc:Choice>
  </mc:AlternateContent>
  <xr:revisionPtr revIDLastSave="0" documentId="13_ncr:1_{56306126-D1B4-42DD-A8B3-7D260E77F295}" xr6:coauthVersionLast="47" xr6:coauthVersionMax="47" xr10:uidLastSave="{00000000-0000-0000-0000-000000000000}"/>
  <bookViews>
    <workbookView xWindow="-120" yWindow="-120" windowWidth="20730" windowHeight="11160" tabRatio="823" xr2:uid="{00000000-000D-0000-FFFF-FFFF00000000}"/>
  </bookViews>
  <sheets>
    <sheet name="PHẠM VI CUNG CẤP" sheetId="46" r:id="rId1"/>
    <sheet name="BANG TONG HOP MAT HANG DU THAU" sheetId="45" r:id="rId2"/>
  </sheets>
  <definedNames>
    <definedName name="_xlnm._FilterDatabase" localSheetId="0" hidden="1">'PHẠM VI CUNG CẤP'!$A$4:$XDP$4</definedName>
    <definedName name="_xlnm.Print_Area" localSheetId="1">'BANG TONG HOP MAT HANG DU THAU'!$A$1:$Q$23</definedName>
    <definedName name="_xlnm.Print_Area" localSheetId="0">'PHẠM VI CUNG CẤP'!$A$1:$I$38</definedName>
    <definedName name="_xlnm.Print_Titles" localSheetId="0">'PHẠM VI CUNG CẤP'!$4:$4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46" l="1"/>
  <c r="G37" i="46"/>
  <c r="G36" i="46"/>
  <c r="G35" i="46"/>
  <c r="G34" i="46"/>
  <c r="G33" i="46"/>
  <c r="G32" i="46"/>
  <c r="G31" i="46"/>
  <c r="G30" i="46"/>
  <c r="G29" i="46"/>
  <c r="G28" i="46"/>
  <c r="G27" i="46"/>
  <c r="G26" i="46"/>
  <c r="G25" i="46"/>
  <c r="G24" i="46"/>
  <c r="G23" i="46"/>
  <c r="G22" i="46"/>
  <c r="G21" i="46"/>
  <c r="G20" i="46"/>
  <c r="G19" i="46"/>
  <c r="G18" i="46"/>
  <c r="G17" i="46"/>
  <c r="G16" i="46"/>
  <c r="G15" i="46"/>
  <c r="G14" i="46"/>
  <c r="G13" i="46"/>
  <c r="G12" i="46"/>
  <c r="G11" i="46"/>
  <c r="G10" i="46"/>
  <c r="G9" i="46"/>
  <c r="G8" i="46"/>
  <c r="G7" i="46"/>
  <c r="G6" i="46"/>
  <c r="G5" i="46"/>
  <c r="A6" i="46"/>
  <c r="A7" i="46"/>
  <c r="A8" i="46"/>
  <c r="A9" i="46"/>
  <c r="A10" i="46"/>
  <c r="A11" i="46"/>
  <c r="A12" i="46"/>
  <c r="A13" i="46"/>
  <c r="A14" i="46"/>
  <c r="A15" i="46"/>
  <c r="A16" i="46"/>
  <c r="A17" i="46"/>
  <c r="A18" i="46"/>
  <c r="A19" i="46"/>
  <c r="A20" i="46"/>
  <c r="A21" i="46"/>
  <c r="A22" i="46"/>
  <c r="A23" i="46"/>
  <c r="A24" i="46"/>
  <c r="A25" i="46"/>
  <c r="A26" i="46"/>
  <c r="A27" i="46"/>
  <c r="A28" i="46"/>
  <c r="A29" i="46"/>
  <c r="A30" i="46"/>
  <c r="A31" i="46"/>
  <c r="A32" i="46"/>
  <c r="A33" i="46"/>
  <c r="A34" i="46"/>
  <c r="A35" i="46"/>
  <c r="A36" i="46"/>
  <c r="A37" i="46"/>
  <c r="A38" i="46"/>
  <c r="A5" i="46"/>
</calcChain>
</file>

<file path=xl/sharedStrings.xml><?xml version="1.0" encoding="utf-8"?>
<sst xmlns="http://schemas.openxmlformats.org/spreadsheetml/2006/main" count="251" uniqueCount="148">
  <si>
    <t>Đơn vị tính</t>
  </si>
  <si>
    <t>STT</t>
  </si>
  <si>
    <t>Giá trị ước tính từng phần (VND)</t>
  </si>
  <si>
    <t>Bảo đảm dự thầu (VND)</t>
  </si>
  <si>
    <t>Địa điểm dự án</t>
  </si>
  <si>
    <t>Tiến độ cung cấp hàng hóa</t>
  </si>
  <si>
    <t>Tên nhà thầu:</t>
  </si>
  <si>
    <t>Điện thoại:</t>
  </si>
  <si>
    <t>Email:</t>
  </si>
  <si>
    <t>TT</t>
  </si>
  <si>
    <t>Thông tin theo E-HSMT</t>
  </si>
  <si>
    <t>Thông tin hàng hoá dự thầu</t>
  </si>
  <si>
    <t>Hãng chủ sở hữu/Nước chủ sở hữu</t>
  </si>
  <si>
    <t xml:space="preserve">Số lượng dự thầu </t>
  </si>
  <si>
    <t>…</t>
  </si>
  <si>
    <t>Thành tiền (VND)</t>
  </si>
  <si>
    <t>PHẠM VI CUNG CẤP</t>
  </si>
  <si>
    <t>Số lưu hành/
GPNK/
Hồ sơ công bố tiêu chuẩn áp dụng TTB</t>
  </si>
  <si>
    <t>BẢNG TỔNG HỢP MẶT HÀNG DỰ THẦU</t>
  </si>
  <si>
    <t>Hãng sản xuất/Nước sản xuất</t>
  </si>
  <si>
    <t>Chúng tôi cam đoan những nội dung kê khai trên là đúng sự thật. Chúng tôi xin hoàn toàn chịu trách nhiệm về thông tin đã kê khai.</t>
  </si>
  <si>
    <t xml:space="preserve">....................., ngày.........tháng..........năm..............
Đại diện hợp pháp của nhà thầu
[Ghi tên, chức danh, ký tên và đóng dấu]
</t>
  </si>
  <si>
    <t>Ghi chú:</t>
  </si>
  <si>
    <t xml:space="preserve"> Địa chỉ:</t>
  </si>
  <si>
    <t xml:space="preserve">Mã định danh:	</t>
  </si>
  <si>
    <t>Tên hàng hóa</t>
  </si>
  <si>
    <t>Chủng loại (Model)/Mã sản phẩm/Ký mã hiệu/Nhãn hiệu</t>
  </si>
  <si>
    <t>Tên thương mại</t>
  </si>
  <si>
    <t>Đơn giá dự thầu (VAT)</t>
  </si>
  <si>
    <t>Cấu hình, tính năng kỹ thuật cơ bản</t>
  </si>
  <si>
    <t>Mã phần/lô</t>
  </si>
  <si>
    <t>Tên phần/lô</t>
  </si>
  <si>
    <t>Tổng cộng: …. Phần lô</t>
  </si>
  <si>
    <t>Các cột (2), (3), (4), (5), (6), (13), (14) ghi thông tin theo E-HSMT;</t>
  </si>
  <si>
    <t>Các cột (7), (8), (9), (10), (11), (12) ghi thông tin sản phẩm tham dự thầu.</t>
  </si>
  <si>
    <t>Cột (15) Đơn giá nêu trên đã bao gồm thuế VAT, thuế nhập khẩu (nếu có) tất cả các chi phí liên quan đến việc vận chuyển và các chi phí khác có liên quan… đến tận kho của kho của khoa Dược-TTB-TYT Trung tâm Y tế huyện Ea Kar.</t>
  </si>
  <si>
    <t>Cột (16)=(14)*(15).</t>
  </si>
  <si>
    <t>Trung tâm Y tế Ea Kar, 40 Trần Hưng Đạo, Xã Ea Kar, Tỉnh Đắk Lắk</t>
  </si>
  <si>
    <t xml:space="preserve">Mã phần (lô) </t>
  </si>
  <si>
    <t xml:space="preserve">Tên phần (lô) </t>
  </si>
  <si>
    <t>Cấu hình, tính năng, thông số kỹ thuật cơ bản</t>
  </si>
  <si>
    <t>Cấu hình, tính năng, thông số kỹ thuật</t>
  </si>
  <si>
    <t>PP2600271437</t>
  </si>
  <si>
    <t>Băng cuộn y tế</t>
  </si>
  <si>
    <t>PP2600271438</t>
  </si>
  <si>
    <t>Băng thun y tế 3 móc</t>
  </si>
  <si>
    <t>PP2600271439</t>
  </si>
  <si>
    <t>Gạc dẫn lưu nội soi vô trùng cản quang</t>
  </si>
  <si>
    <t>PP2600271440</t>
  </si>
  <si>
    <t>Túi bọc camera</t>
  </si>
  <si>
    <t>PP2600271441</t>
  </si>
  <si>
    <t>Bột bó 10cm x 2,7m</t>
  </si>
  <si>
    <t>PP2600271442</t>
  </si>
  <si>
    <t>Đinh Kirschner nhọn 2 đầu 1.0</t>
  </si>
  <si>
    <t>PP2600271443</t>
  </si>
  <si>
    <t>Đinh Kirschner nhọn 2 đầu 1.2 mm</t>
  </si>
  <si>
    <t>PP2600271444</t>
  </si>
  <si>
    <t>Đinh Kirschner 1.4 mm</t>
  </si>
  <si>
    <t>PP2600271445</t>
  </si>
  <si>
    <t>Đinh Kirschner nhọn 2 đầu 1.5 mm</t>
  </si>
  <si>
    <t>PP2600271446</t>
  </si>
  <si>
    <t>Đinh Kirschner 1.6 mm</t>
  </si>
  <si>
    <t>PP2600271447</t>
  </si>
  <si>
    <t>Đinh Kirschner nhọn 2 đầu 1.8 mm</t>
  </si>
  <si>
    <t>PP2600271448</t>
  </si>
  <si>
    <t>Đinh Kirschner nhọn 2 đầu 2.0 mm</t>
  </si>
  <si>
    <t>PP2600271449</t>
  </si>
  <si>
    <t>Đinh Kirschner nhọn 2 đầu 2.5 mm</t>
  </si>
  <si>
    <t>PP2600271450</t>
  </si>
  <si>
    <t>Nẹp ngón tay thẳng 4 lỗ</t>
  </si>
  <si>
    <t>PP2600271451</t>
  </si>
  <si>
    <t>Nẹp ngón tay thẳng 5 lỗ</t>
  </si>
  <si>
    <t>PP2600271452</t>
  </si>
  <si>
    <t>Nẹp ngón tay thẳng 6 lỗ</t>
  </si>
  <si>
    <t>PP2600271453</t>
  </si>
  <si>
    <t>Nẹp ngón tay thẳng 7 lỗ</t>
  </si>
  <si>
    <t>PP2600271454</t>
  </si>
  <si>
    <t>Vít xương cứng 2.0 mm</t>
  </si>
  <si>
    <t>PP2600271455</t>
  </si>
  <si>
    <t>Lưới điều trị thoát vị</t>
  </si>
  <si>
    <t>PP2600271456</t>
  </si>
  <si>
    <t>Kìm sinh thiết</t>
  </si>
  <si>
    <t>PP2600271457</t>
  </si>
  <si>
    <t>Kẹp gắp dị vật</t>
  </si>
  <si>
    <t>PP2600271458</t>
  </si>
  <si>
    <t>Ống nghiệm nhựa 5ml</t>
  </si>
  <si>
    <t>PP2600271459</t>
  </si>
  <si>
    <t>Lọ nhựa đựng mẫu 55 ml có nắp, có nhãn</t>
  </si>
  <si>
    <t>PP2600271460</t>
  </si>
  <si>
    <t>Ống ly tâm xét nghiệm</t>
  </si>
  <si>
    <t>PP2600271461</t>
  </si>
  <si>
    <t>Ống eppendorf</t>
  </si>
  <si>
    <t>PP2600271462</t>
  </si>
  <si>
    <t>Que đè lưỡi gỗ</t>
  </si>
  <si>
    <t>PP2600271463</t>
  </si>
  <si>
    <t>Kẹp rốn</t>
  </si>
  <si>
    <t>PP2600271464</t>
  </si>
  <si>
    <t>Dây thở Oxy</t>
  </si>
  <si>
    <t>PP2600271465</t>
  </si>
  <si>
    <t>Mặt nạ xông khí dung trẻ em</t>
  </si>
  <si>
    <t>PP2600271466</t>
  </si>
  <si>
    <t>Ống đặt nội khí quản</t>
  </si>
  <si>
    <t>PP2600271467</t>
  </si>
  <si>
    <t>Ống thông dạ dày</t>
  </si>
  <si>
    <t>PP2600271468</t>
  </si>
  <si>
    <t>Miếng dán điện cực tim</t>
  </si>
  <si>
    <t>PP2600271469</t>
  </si>
  <si>
    <t>Cồn 70 độ</t>
  </si>
  <si>
    <t>PP2600271470</t>
  </si>
  <si>
    <t>Chỉ thị hóa học dùng cho tiệt khuẩn dụng cụ y tế bằng hơi nước</t>
  </si>
  <si>
    <t>Nguyên liệu: vải dệt hút nước 100% cotton.
Kích thước: ≥ 9cm x 2.5m.</t>
  </si>
  <si>
    <t>Nguyên liệu: sợi Polyester và sợi cao su.
Kích thước: ≥ 10cm x 3m.</t>
  </si>
  <si>
    <t>Gạc được dệt từ sợi cotton 100%, hút  nước nhanh, có sợi cản quang.
Kích thước: 1.5cm x 80cm x 12 lớp.
Đã tiệt trùng.</t>
  </si>
  <si>
    <t>Nguyên liệu: bông với thạch cao.
Màu: Trắng.
Kích thước: 10cm x ≥ 2,7m.</t>
  </si>
  <si>
    <t>Chất liệu thép không gỉ.
Đường kính: 1.0 mm.</t>
  </si>
  <si>
    <t>Chất liệu thép không gỉ.
Đường kính: 1.2 mm.</t>
  </si>
  <si>
    <t>Chất liệu thép không gỉ.
Đường kính: 1.4 mm.</t>
  </si>
  <si>
    <t>Chất liệu thép không gỉ.
Đường kính: 1.5 mm.</t>
  </si>
  <si>
    <t>Chất liệu thép không gỉ.
Đường kính: 1.6 mm.</t>
  </si>
  <si>
    <t>Chất liệu thép không gỉ.
Đường kính: 1.8 mm.</t>
  </si>
  <si>
    <t>Chất liệu thép không gỉ.
Đường kính: 2.0 mm.</t>
  </si>
  <si>
    <t>Chất liệu thép không gỉ.
Đường kính: 2.5 mm.</t>
  </si>
  <si>
    <t>Nẹp ngón tay 4 lỗ.
Dày 1,0mm; rộng 5,0mm.
Chất liệu thép không gỉ.</t>
  </si>
  <si>
    <t>Nẹp ngón tay 5  lỗ.
Dày 1,0mm; rộng 5,0mm.
Chất liệu thép không gỉ.</t>
  </si>
  <si>
    <t>Nẹp ngón tay 6  lỗ.
Dày 1,0mm; rộng 5,0mm.
Chất liệu thép không gỉ.</t>
  </si>
  <si>
    <t>Nẹp ngón tay 7 lỗ.
Dày 1,0mm; rộng 5,0mm.
Chất liệu thép không gỉ.</t>
  </si>
  <si>
    <t>Vít xương cứng đường kính thân ren 2.0 mm. 
Dài ≥ 16 mm.
Chất liệu thép không gỉ.</t>
  </si>
  <si>
    <t>Lưới điều trị thoát vị.
Chất liệu: polypropylene.
Kích thước: 10x15 cm.</t>
  </si>
  <si>
    <t xml:space="preserve">Kìm sinh thiết dùng trong nội soi.
Không răng.
Không kim, có vỏ bọc.
Chiều dài dây ≥ 2.3m. 
Đường kính 2.3 mm. </t>
  </si>
  <si>
    <t>Kìm gắp dị vật ngàm răng chuột.
Đường kính ngoài 2.3 mm.
Chiều dài dây ≥ 1800mm.
Đường kính kênh làm việc 2.5 mm.</t>
  </si>
  <si>
    <t>Chất liệu: nhựa dùng trong y tế.
Kích thước: ≥ 13 x 75mm, có nắp, không nhãn.</t>
  </si>
  <si>
    <t>Chất liệu: nhựa dùng trong y tế.
Nắp màu đỏ.
Dung tích 55ml. 
Có nhãn.</t>
  </si>
  <si>
    <t>Ống nhựa ly tâm đáy nhọn 50ml.
Chất liệu nhựa dùng trong y tế.</t>
  </si>
  <si>
    <t>Chất liệu nhựa Polypropylene (PP).
Thể tích: 1.5 ml.
Có chia vạch định mức thể tích.</t>
  </si>
  <si>
    <t>Chất liệu: gỗ tự nhiên.
Sản phẩm được tiệt trùng</t>
  </si>
  <si>
    <t>Chất liệu nhựa dùng trong y tế.
Đã tiệt trùng.</t>
  </si>
  <si>
    <t>Dây thở Oxy 2 nhánh.
Chất liệu nhựa dùng trong y tế.
Dây dài ≥ 2m.
Các cỡ.
Đã tiệt trùng.</t>
  </si>
  <si>
    <t>Mặt nạ và dây dẫn được sản xuất từ nhựa nhựa dùng trong y tế, không chứa độc tố DEHP.
Chiều dài dây ≥ 2m.
Đã tiệt trùng.</t>
  </si>
  <si>
    <t>Chất liệu nhựa dùng trong y tế, loại có bóng.
Các số: 2.0, 2.5, 3.5; 4.5; 5.5; 6.5; 7.0; 7.5; 8.0.</t>
  </si>
  <si>
    <t>Ống thông dạ dày các cỡ gồm 2 loại có nắp (gồm các cỡ 5Fr, 6Fr, 8 Fr, 10Fr) và không có nắp (12Fr,14Fr,16Fr,18Fr),
Chất liệu nhựa dùng trong y tế.
Có vạch đánh dấu.
Đã tiệt trùng.</t>
  </si>
  <si>
    <t>Chất liệu PE-foam, độ bám dính cao.
Tương thích hầu hết với các loại cáp kết nối.</t>
  </si>
  <si>
    <t>Thành phần: Cồn Ethanol; Nước cất vừa đủ
Chai ≥1 lít.</t>
  </si>
  <si>
    <t>Chỉ thị hóa học bao gồm một bấc giấy và viên hóa chất nhạy cảm với hơi nước và nhiệt độ được chứa trong giấy/màng phim/tấm mỏng. Viên hóa chất chảy và ngấm vào bấc giấy.
Sản phẩm không chứa chì.
Sử dụng để kiểm soát chất lượng tiệt khuẩn gói dụng cụ của tất cả các chu trình tiệt khuẩn bằng hơi nước ở nhiệt độ từ 121-135°C.
Kích thước chiều dài: ≥ 5.1cm x 1.9cm
Xuất xứ theo nhóm nước, vùng lãnh thổ: G7 hoặc Châu Âu.</t>
  </si>
  <si>
    <t>1 ngày-5 ngày kể từ ngày chủ đầu tư yêu cầu giao hàng</t>
  </si>
  <si>
    <t>Gói thầu mua sắm vật tư y tế trong thời gian chờ đấu thầu lại</t>
  </si>
  <si>
    <t>Thành phần chính : túi 100 % nylon, dây buộc làm bằng chỉ hoặc nhựa.
Túi nylon có dây buộc bằng cotton, kích thước ≥ 9cm x 14 cm.
Ống nylon có dây buộc 2 ly, kích thước ≥ 18cm x 230 cm.
Đã tiệt trùng.</t>
  </si>
  <si>
    <t>Mã VTYT Quyết định số 3514/QĐ-BYT ngày 21/11/2024 của BYT (nếu có)</t>
  </si>
  <si>
    <t>Cột (17) Nhầ thầu nhập mã vật tư y tế phục vụ quản lý và giám định, thanh toán chi phí khám bệnh, chữa bệnh bảo hiểm y tế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</si>
</sst>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Red]#,##0"/>
    <numFmt numFmtId="165" formatCode="#,##0.00;[Red]#,##0.00"/>
  </numFmts>
  <fonts count="16" x14ac:knownFonts="1">
    <font>
      <sz val="11"/>
      <color theme="1"/>
      <name val="Calibri"/>
      <family val="2"/>
      <scheme val="minor"/>
    </font>
    <font>
      <sz val="11"/>
      <color theme="1"/>
      <name val="Calibri"/>
      <family val="2"/>
      <scheme val="minor"/>
    </font>
    <font>
      <b/>
      <sz val="14"/>
      <color theme="1"/>
      <name val="Times New Roman"/>
      <family val="1"/>
    </font>
    <font>
      <sz val="11"/>
      <color indexed="8"/>
      <name val="Calibri"/>
      <family val="2"/>
    </font>
    <font>
      <sz val="10"/>
      <name val="Arial"/>
      <family val="2"/>
    </font>
    <font>
      <sz val="14"/>
      <color theme="1"/>
      <name val="Times New Roman"/>
      <family val="1"/>
    </font>
    <font>
      <b/>
      <sz val="14"/>
      <color rgb="FF000000"/>
      <name val="Times New Roman"/>
      <family val="1"/>
    </font>
    <font>
      <i/>
      <sz val="14"/>
      <color theme="1"/>
      <name val="Times New Roman"/>
      <family val="1"/>
    </font>
    <font>
      <sz val="14"/>
      <color rgb="FF000000"/>
      <name val="Times New Roman"/>
      <family val="1"/>
    </font>
    <font>
      <b/>
      <i/>
      <sz val="14"/>
      <color rgb="FF000000"/>
      <name val="Times New Roman"/>
      <family val="1"/>
    </font>
    <font>
      <i/>
      <sz val="14"/>
      <color rgb="FF000000"/>
      <name val="Times New Roman"/>
      <family val="1"/>
    </font>
    <font>
      <b/>
      <sz val="14"/>
      <name val="Times New Roman"/>
      <family val="1"/>
    </font>
    <font>
      <sz val="14"/>
      <name val="Times New Roman"/>
      <family val="1"/>
    </font>
    <font>
      <b/>
      <sz val="12"/>
      <color rgb="FF000000"/>
      <name val="Times New Roman"/>
      <family val="1"/>
    </font>
    <font>
      <sz val="11"/>
      <color theme="1"/>
      <name val="Calibri"/>
      <family val="2"/>
      <charset val="163"/>
      <scheme val="minor"/>
    </font>
    <font>
      <b/>
      <sz val="16"/>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8">
    <xf numFmtId="0" fontId="0" fillId="0" borderId="0"/>
    <xf numFmtId="0" fontId="1" fillId="0" borderId="0"/>
    <xf numFmtId="0" fontId="1" fillId="0" borderId="0"/>
    <xf numFmtId="43" fontId="1" fillId="0" borderId="0" applyFont="0" applyFill="0" applyBorder="0" applyAlignment="0" applyProtection="0"/>
    <xf numFmtId="43" fontId="3" fillId="0" borderId="0" applyFont="0" applyFill="0" applyBorder="0" applyAlignment="0" applyProtection="0"/>
    <xf numFmtId="0" fontId="4" fillId="0" borderId="0"/>
    <xf numFmtId="0" fontId="14" fillId="0" borderId="0"/>
    <xf numFmtId="43" fontId="1" fillId="0" borderId="0" applyFont="0" applyFill="0" applyBorder="0" applyAlignment="0" applyProtection="0"/>
  </cellStyleXfs>
  <cellXfs count="56">
    <xf numFmtId="0" fontId="0" fillId="0" borderId="0" xfId="0"/>
    <xf numFmtId="0" fontId="5" fillId="0" borderId="0" xfId="0" applyFont="1"/>
    <xf numFmtId="0" fontId="5" fillId="0" borderId="0" xfId="0" applyFont="1" applyAlignment="1">
      <alignment vertical="center"/>
    </xf>
    <xf numFmtId="0" fontId="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xf numFmtId="0" fontId="5" fillId="0" borderId="1" xfId="0" applyFont="1" applyBorder="1" applyAlignment="1">
      <alignment vertical="center"/>
    </xf>
    <xf numFmtId="0" fontId="9" fillId="0" borderId="0" xfId="0" applyFont="1" applyAlignment="1">
      <alignment horizontal="left" vertical="center"/>
    </xf>
    <xf numFmtId="0" fontId="7" fillId="0" borderId="0" xfId="0" applyFont="1" applyAlignment="1">
      <alignment horizontal="center"/>
    </xf>
    <xf numFmtId="0" fontId="10"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11" fillId="0" borderId="1" xfId="2" applyFont="1" applyBorder="1" applyAlignment="1">
      <alignment horizontal="center" vertical="center" wrapText="1" shrinkToFit="1"/>
    </xf>
    <xf numFmtId="0" fontId="6" fillId="2" borderId="1" xfId="0" applyFont="1" applyFill="1" applyBorder="1" applyAlignment="1">
      <alignment horizontal="center" vertical="center" wrapText="1"/>
    </xf>
    <xf numFmtId="3"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0" xfId="0" applyFont="1"/>
    <xf numFmtId="3" fontId="5" fillId="0" borderId="1" xfId="0" applyNumberFormat="1" applyFont="1" applyBorder="1" applyAlignment="1">
      <alignment horizontal="center" vertical="center" wrapText="1"/>
    </xf>
    <xf numFmtId="0" fontId="5" fillId="0" borderId="0" xfId="0" applyFont="1" applyAlignment="1">
      <alignment wrapText="1"/>
    </xf>
    <xf numFmtId="0" fontId="5" fillId="0" borderId="0" xfId="0" applyFont="1" applyAlignment="1">
      <alignment horizontal="left"/>
    </xf>
    <xf numFmtId="0" fontId="1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2" applyFont="1" applyFill="1" applyBorder="1" applyAlignment="1">
      <alignment horizontal="center" vertical="center" wrapText="1"/>
    </xf>
    <xf numFmtId="3" fontId="5" fillId="0" borderId="1" xfId="0" applyNumberFormat="1" applyFont="1" applyBorder="1" applyAlignment="1">
      <alignment horizontal="center" vertical="center"/>
    </xf>
    <xf numFmtId="3" fontId="5" fillId="0" borderId="0" xfId="0" applyNumberFormat="1" applyFont="1" applyAlignment="1">
      <alignment horizontal="center" vertical="center"/>
    </xf>
    <xf numFmtId="0" fontId="2" fillId="0" borderId="1" xfId="0" applyFont="1" applyBorder="1" applyAlignment="1">
      <alignment horizontal="left" vertical="center"/>
    </xf>
    <xf numFmtId="0" fontId="5" fillId="0" borderId="0" xfId="0" applyFont="1" applyAlignment="1">
      <alignment horizont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0" borderId="2" xfId="0" applyFont="1" applyBorder="1"/>
    <xf numFmtId="165" fontId="5" fillId="0" borderId="0" xfId="0" applyNumberFormat="1" applyFont="1" applyAlignment="1">
      <alignment vertical="center"/>
    </xf>
    <xf numFmtId="165" fontId="2" fillId="0" borderId="1" xfId="0" applyNumberFormat="1" applyFont="1" applyBorder="1" applyAlignment="1">
      <alignment horizontal="center" vertical="center" wrapText="1"/>
    </xf>
    <xf numFmtId="165" fontId="5" fillId="0" borderId="0" xfId="0" applyNumberFormat="1" applyFont="1"/>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2" fillId="2" borderId="1" xfId="0" applyFont="1" applyFill="1" applyBorder="1" applyAlignment="1">
      <alignment horizontal="left" vertical="center" wrapText="1"/>
    </xf>
    <xf numFmtId="0" fontId="8" fillId="2" borderId="1" xfId="0" applyFont="1" applyFill="1" applyBorder="1" applyAlignment="1">
      <alignment vertical="center" wrapText="1"/>
    </xf>
    <xf numFmtId="0" fontId="12" fillId="2" borderId="1" xfId="0" applyFont="1" applyFill="1" applyBorder="1" applyAlignment="1" applyProtection="1">
      <alignment vertical="center" wrapText="1"/>
      <protection locked="0"/>
    </xf>
    <xf numFmtId="3" fontId="5" fillId="0" borderId="0" xfId="0" applyNumberFormat="1" applyFont="1" applyAlignment="1">
      <alignment horizontal="center" vertical="center" wrapText="1"/>
    </xf>
    <xf numFmtId="164" fontId="5" fillId="0" borderId="1" xfId="0" applyNumberFormat="1" applyFont="1" applyBorder="1" applyAlignment="1">
      <alignment horizontal="center" vertical="center"/>
    </xf>
    <xf numFmtId="164" fontId="12" fillId="2"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center" vertical="center"/>
    </xf>
    <xf numFmtId="0" fontId="15" fillId="0" borderId="0" xfId="0" applyFont="1" applyAlignment="1">
      <alignment horizontal="center" vertical="center"/>
    </xf>
    <xf numFmtId="0" fontId="8" fillId="0" borderId="4" xfId="0" applyFont="1" applyBorder="1" applyAlignment="1">
      <alignment horizontal="left" vertical="center"/>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6" fillId="0" borderId="0" xfId="0" applyFont="1" applyAlignment="1">
      <alignment horizontal="center"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6" fillId="0" borderId="1" xfId="0" applyFont="1" applyBorder="1" applyAlignment="1">
      <alignment horizontal="center" vertical="center" wrapText="1"/>
    </xf>
  </cellXfs>
  <cellStyles count="8">
    <cellStyle name="Comma 10 10 3" xfId="4" xr:uid="{00000000-0005-0000-0000-000001000000}"/>
    <cellStyle name="Comma 100 2" xfId="3" xr:uid="{00000000-0005-0000-0000-000002000000}"/>
    <cellStyle name="Comma 6" xfId="7" xr:uid="{EC2BE693-47C7-44C8-8342-CC7A72BFA47D}"/>
    <cellStyle name="Normal" xfId="0" builtinId="0"/>
    <cellStyle name="Normal 10 4" xfId="1" xr:uid="{00000000-0005-0000-0000-000004000000}"/>
    <cellStyle name="Normal 2" xfId="2" xr:uid="{00000000-0005-0000-0000-000005000000}"/>
    <cellStyle name="Normal 2 15" xfId="5" xr:uid="{00000000-0005-0000-0000-000006000000}"/>
    <cellStyle name="Normal 52 2" xfId="6" xr:uid="{B42F064E-E546-45CC-842B-103F7C2F9A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
  <sheetViews>
    <sheetView tabSelected="1" view="pageBreakPreview" topLeftCell="A38" zoomScale="50" zoomScaleNormal="70" zoomScaleSheetLayoutView="50" workbookViewId="0">
      <selection activeCell="A2" sqref="A2:I2"/>
    </sheetView>
  </sheetViews>
  <sheetFormatPr defaultColWidth="9" defaultRowHeight="18.75" x14ac:dyDescent="0.3"/>
  <cols>
    <col min="1" max="1" width="8.7109375" style="1" customWidth="1"/>
    <col min="2" max="2" width="24.85546875" style="19" customWidth="1"/>
    <col min="3" max="3" width="46.5703125" style="27" customWidth="1"/>
    <col min="4" max="4" width="45.7109375" style="39" customWidth="1"/>
    <col min="5" max="5" width="97.42578125" style="20" customWidth="1"/>
    <col min="6" max="6" width="19" style="25" customWidth="1"/>
    <col min="7" max="7" width="19.85546875" style="33" customWidth="1"/>
    <col min="8" max="8" width="28.42578125" style="1" customWidth="1"/>
    <col min="9" max="9" width="27.5703125" style="1" customWidth="1"/>
    <col min="10" max="16384" width="9" style="1"/>
  </cols>
  <sheetData>
    <row r="1" spans="1:9" s="2" customFormat="1" ht="31.5" customHeight="1" x14ac:dyDescent="0.25">
      <c r="A1" s="43" t="s">
        <v>16</v>
      </c>
      <c r="B1" s="43"/>
      <c r="C1" s="43"/>
      <c r="D1" s="43"/>
      <c r="E1" s="43"/>
      <c r="F1" s="43"/>
      <c r="G1" s="43"/>
      <c r="H1" s="43"/>
      <c r="I1" s="43"/>
    </row>
    <row r="2" spans="1:9" s="2" customFormat="1" ht="42.75" customHeight="1" x14ac:dyDescent="0.25">
      <c r="A2" s="44" t="s">
        <v>144</v>
      </c>
      <c r="B2" s="44"/>
      <c r="C2" s="44"/>
      <c r="D2" s="44"/>
      <c r="E2" s="44"/>
      <c r="F2" s="44"/>
      <c r="G2" s="44"/>
      <c r="H2" s="44"/>
      <c r="I2" s="44"/>
    </row>
    <row r="3" spans="1:9" s="2" customFormat="1" ht="37.5" customHeight="1" x14ac:dyDescent="0.25">
      <c r="A3" s="11"/>
      <c r="B3" s="12"/>
      <c r="C3" s="12"/>
      <c r="D3" s="12"/>
      <c r="E3" s="11"/>
      <c r="F3" s="11"/>
      <c r="G3" s="31"/>
    </row>
    <row r="4" spans="1:9" s="17" customFormat="1" ht="151.5" customHeight="1" x14ac:dyDescent="0.3">
      <c r="A4" s="13" t="s">
        <v>1</v>
      </c>
      <c r="B4" s="21" t="s">
        <v>38</v>
      </c>
      <c r="C4" s="21" t="s">
        <v>39</v>
      </c>
      <c r="D4" s="22" t="s">
        <v>25</v>
      </c>
      <c r="E4" s="23" t="s">
        <v>40</v>
      </c>
      <c r="F4" s="15" t="s">
        <v>2</v>
      </c>
      <c r="G4" s="32" t="s">
        <v>3</v>
      </c>
      <c r="H4" s="16" t="s">
        <v>4</v>
      </c>
      <c r="I4" s="16" t="s">
        <v>5</v>
      </c>
    </row>
    <row r="5" spans="1:9" ht="72.75" customHeight="1" x14ac:dyDescent="0.3">
      <c r="A5" s="34">
        <f>ROW()-4</f>
        <v>1</v>
      </c>
      <c r="B5" s="34" t="s">
        <v>42</v>
      </c>
      <c r="C5" s="34" t="s">
        <v>43</v>
      </c>
      <c r="D5" s="18" t="s">
        <v>43</v>
      </c>
      <c r="E5" s="35" t="s">
        <v>110</v>
      </c>
      <c r="F5" s="40">
        <v>360000</v>
      </c>
      <c r="G5" s="41">
        <f>F5*1.4%</f>
        <v>5039.9999999999991</v>
      </c>
      <c r="H5" s="42" t="s">
        <v>37</v>
      </c>
      <c r="I5" s="42" t="s">
        <v>143</v>
      </c>
    </row>
    <row r="6" spans="1:9" ht="72.75" customHeight="1" x14ac:dyDescent="0.3">
      <c r="A6" s="34">
        <f t="shared" ref="A6:A38" si="0">ROW()-4</f>
        <v>2</v>
      </c>
      <c r="B6" s="34" t="s">
        <v>44</v>
      </c>
      <c r="C6" s="34" t="s">
        <v>45</v>
      </c>
      <c r="D6" s="18" t="s">
        <v>45</v>
      </c>
      <c r="E6" s="35" t="s">
        <v>111</v>
      </c>
      <c r="F6" s="24">
        <v>29000000</v>
      </c>
      <c r="G6" s="41">
        <f t="shared" ref="G6:G38" si="1">F6*1.4%</f>
        <v>405999.99999999994</v>
      </c>
      <c r="H6" s="42" t="s">
        <v>37</v>
      </c>
      <c r="I6" s="42" t="s">
        <v>143</v>
      </c>
    </row>
    <row r="7" spans="1:9" ht="72.75" customHeight="1" x14ac:dyDescent="0.3">
      <c r="A7" s="34">
        <f t="shared" si="0"/>
        <v>3</v>
      </c>
      <c r="B7" s="34" t="s">
        <v>46</v>
      </c>
      <c r="C7" s="34" t="s">
        <v>47</v>
      </c>
      <c r="D7" s="18" t="s">
        <v>47</v>
      </c>
      <c r="E7" s="35" t="s">
        <v>112</v>
      </c>
      <c r="F7" s="24">
        <v>960000</v>
      </c>
      <c r="G7" s="41">
        <f t="shared" si="1"/>
        <v>13439.999999999998</v>
      </c>
      <c r="H7" s="42" t="s">
        <v>37</v>
      </c>
      <c r="I7" s="42" t="s">
        <v>143</v>
      </c>
    </row>
    <row r="8" spans="1:9" ht="86.25" customHeight="1" x14ac:dyDescent="0.3">
      <c r="A8" s="34">
        <f t="shared" si="0"/>
        <v>4</v>
      </c>
      <c r="B8" s="34" t="s">
        <v>48</v>
      </c>
      <c r="C8" s="34" t="s">
        <v>49</v>
      </c>
      <c r="D8" s="18" t="s">
        <v>49</v>
      </c>
      <c r="E8" s="35" t="s">
        <v>145</v>
      </c>
      <c r="F8" s="24">
        <v>1050000</v>
      </c>
      <c r="G8" s="41">
        <f t="shared" si="1"/>
        <v>14699.999999999998</v>
      </c>
      <c r="H8" s="42" t="s">
        <v>37</v>
      </c>
      <c r="I8" s="42" t="s">
        <v>143</v>
      </c>
    </row>
    <row r="9" spans="1:9" ht="69.75" customHeight="1" x14ac:dyDescent="0.3">
      <c r="A9" s="34">
        <f t="shared" si="0"/>
        <v>5</v>
      </c>
      <c r="B9" s="34" t="s">
        <v>50</v>
      </c>
      <c r="C9" s="34" t="s">
        <v>51</v>
      </c>
      <c r="D9" s="18" t="s">
        <v>51</v>
      </c>
      <c r="E9" s="35" t="s">
        <v>113</v>
      </c>
      <c r="F9" s="24">
        <v>8075000</v>
      </c>
      <c r="G9" s="41">
        <f t="shared" si="1"/>
        <v>113049.99999999999</v>
      </c>
      <c r="H9" s="42" t="s">
        <v>37</v>
      </c>
      <c r="I9" s="42" t="s">
        <v>143</v>
      </c>
    </row>
    <row r="10" spans="1:9" ht="66.75" customHeight="1" x14ac:dyDescent="0.3">
      <c r="A10" s="34">
        <f t="shared" si="0"/>
        <v>6</v>
      </c>
      <c r="B10" s="34" t="s">
        <v>52</v>
      </c>
      <c r="C10" s="34" t="s">
        <v>53</v>
      </c>
      <c r="D10" s="18" t="s">
        <v>53</v>
      </c>
      <c r="E10" s="35" t="s">
        <v>114</v>
      </c>
      <c r="F10" s="24">
        <v>750000</v>
      </c>
      <c r="G10" s="41">
        <f t="shared" si="1"/>
        <v>10499.999999999998</v>
      </c>
      <c r="H10" s="42" t="s">
        <v>37</v>
      </c>
      <c r="I10" s="42" t="s">
        <v>143</v>
      </c>
    </row>
    <row r="11" spans="1:9" ht="66.75" customHeight="1" x14ac:dyDescent="0.3">
      <c r="A11" s="34">
        <f t="shared" si="0"/>
        <v>7</v>
      </c>
      <c r="B11" s="34" t="s">
        <v>54</v>
      </c>
      <c r="C11" s="34" t="s">
        <v>55</v>
      </c>
      <c r="D11" s="18" t="s">
        <v>55</v>
      </c>
      <c r="E11" s="35" t="s">
        <v>115</v>
      </c>
      <c r="F11" s="24">
        <v>750000</v>
      </c>
      <c r="G11" s="41">
        <f t="shared" si="1"/>
        <v>10499.999999999998</v>
      </c>
      <c r="H11" s="42" t="s">
        <v>37</v>
      </c>
      <c r="I11" s="42" t="s">
        <v>143</v>
      </c>
    </row>
    <row r="12" spans="1:9" ht="66.75" customHeight="1" x14ac:dyDescent="0.3">
      <c r="A12" s="34">
        <f t="shared" si="0"/>
        <v>8</v>
      </c>
      <c r="B12" s="34" t="s">
        <v>56</v>
      </c>
      <c r="C12" s="34" t="s">
        <v>57</v>
      </c>
      <c r="D12" s="18" t="s">
        <v>57</v>
      </c>
      <c r="E12" s="35" t="s">
        <v>116</v>
      </c>
      <c r="F12" s="24">
        <v>750000</v>
      </c>
      <c r="G12" s="41">
        <f t="shared" si="1"/>
        <v>10499.999999999998</v>
      </c>
      <c r="H12" s="42" t="s">
        <v>37</v>
      </c>
      <c r="I12" s="42" t="s">
        <v>143</v>
      </c>
    </row>
    <row r="13" spans="1:9" ht="66.75" customHeight="1" x14ac:dyDescent="0.3">
      <c r="A13" s="34">
        <f t="shared" si="0"/>
        <v>9</v>
      </c>
      <c r="B13" s="34" t="s">
        <v>58</v>
      </c>
      <c r="C13" s="34" t="s">
        <v>59</v>
      </c>
      <c r="D13" s="18" t="s">
        <v>59</v>
      </c>
      <c r="E13" s="35" t="s">
        <v>117</v>
      </c>
      <c r="F13" s="24">
        <v>750000</v>
      </c>
      <c r="G13" s="41">
        <f t="shared" si="1"/>
        <v>10499.999999999998</v>
      </c>
      <c r="H13" s="42" t="s">
        <v>37</v>
      </c>
      <c r="I13" s="42" t="s">
        <v>143</v>
      </c>
    </row>
    <row r="14" spans="1:9" ht="66.75" customHeight="1" x14ac:dyDescent="0.3">
      <c r="A14" s="34">
        <f t="shared" si="0"/>
        <v>10</v>
      </c>
      <c r="B14" s="34" t="s">
        <v>60</v>
      </c>
      <c r="C14" s="34" t="s">
        <v>61</v>
      </c>
      <c r="D14" s="18" t="s">
        <v>61</v>
      </c>
      <c r="E14" s="35" t="s">
        <v>118</v>
      </c>
      <c r="F14" s="24">
        <v>750000</v>
      </c>
      <c r="G14" s="41">
        <f t="shared" si="1"/>
        <v>10499.999999999998</v>
      </c>
      <c r="H14" s="42" t="s">
        <v>37</v>
      </c>
      <c r="I14" s="42" t="s">
        <v>143</v>
      </c>
    </row>
    <row r="15" spans="1:9" ht="71.25" customHeight="1" x14ac:dyDescent="0.3">
      <c r="A15" s="34">
        <f t="shared" si="0"/>
        <v>11</v>
      </c>
      <c r="B15" s="34" t="s">
        <v>62</v>
      </c>
      <c r="C15" s="34" t="s">
        <v>63</v>
      </c>
      <c r="D15" s="18" t="s">
        <v>63</v>
      </c>
      <c r="E15" s="35" t="s">
        <v>119</v>
      </c>
      <c r="F15" s="24">
        <v>750000</v>
      </c>
      <c r="G15" s="41">
        <f t="shared" si="1"/>
        <v>10499.999999999998</v>
      </c>
      <c r="H15" s="42" t="s">
        <v>37</v>
      </c>
      <c r="I15" s="42" t="s">
        <v>143</v>
      </c>
    </row>
    <row r="16" spans="1:9" ht="71.25" customHeight="1" x14ac:dyDescent="0.3">
      <c r="A16" s="34">
        <f t="shared" si="0"/>
        <v>12</v>
      </c>
      <c r="B16" s="34" t="s">
        <v>64</v>
      </c>
      <c r="C16" s="34" t="s">
        <v>65</v>
      </c>
      <c r="D16" s="18" t="s">
        <v>65</v>
      </c>
      <c r="E16" s="35" t="s">
        <v>120</v>
      </c>
      <c r="F16" s="24">
        <v>750000</v>
      </c>
      <c r="G16" s="41">
        <f t="shared" si="1"/>
        <v>10499.999999999998</v>
      </c>
      <c r="H16" s="42" t="s">
        <v>37</v>
      </c>
      <c r="I16" s="42" t="s">
        <v>143</v>
      </c>
    </row>
    <row r="17" spans="1:9" ht="68.25" customHeight="1" x14ac:dyDescent="0.3">
      <c r="A17" s="34">
        <f t="shared" si="0"/>
        <v>13</v>
      </c>
      <c r="B17" s="34" t="s">
        <v>66</v>
      </c>
      <c r="C17" s="34" t="s">
        <v>67</v>
      </c>
      <c r="D17" s="18" t="s">
        <v>67</v>
      </c>
      <c r="E17" s="35" t="s">
        <v>121</v>
      </c>
      <c r="F17" s="24">
        <v>750000</v>
      </c>
      <c r="G17" s="41">
        <f t="shared" si="1"/>
        <v>10499.999999999998</v>
      </c>
      <c r="H17" s="42" t="s">
        <v>37</v>
      </c>
      <c r="I17" s="42" t="s">
        <v>143</v>
      </c>
    </row>
    <row r="18" spans="1:9" ht="68.25" customHeight="1" x14ac:dyDescent="0.3">
      <c r="A18" s="34">
        <f t="shared" si="0"/>
        <v>14</v>
      </c>
      <c r="B18" s="34" t="s">
        <v>68</v>
      </c>
      <c r="C18" s="34" t="s">
        <v>69</v>
      </c>
      <c r="D18" s="18" t="s">
        <v>69</v>
      </c>
      <c r="E18" s="35" t="s">
        <v>122</v>
      </c>
      <c r="F18" s="24">
        <v>3750000</v>
      </c>
      <c r="G18" s="41">
        <f t="shared" si="1"/>
        <v>52499.999999999993</v>
      </c>
      <c r="H18" s="42" t="s">
        <v>37</v>
      </c>
      <c r="I18" s="42" t="s">
        <v>143</v>
      </c>
    </row>
    <row r="19" spans="1:9" ht="78.75" customHeight="1" x14ac:dyDescent="0.3">
      <c r="A19" s="34">
        <f t="shared" si="0"/>
        <v>15</v>
      </c>
      <c r="B19" s="34" t="s">
        <v>70</v>
      </c>
      <c r="C19" s="34" t="s">
        <v>71</v>
      </c>
      <c r="D19" s="18" t="s">
        <v>71</v>
      </c>
      <c r="E19" s="35" t="s">
        <v>123</v>
      </c>
      <c r="F19" s="24">
        <v>3750000</v>
      </c>
      <c r="G19" s="41">
        <f t="shared" si="1"/>
        <v>52499.999999999993</v>
      </c>
      <c r="H19" s="42" t="s">
        <v>37</v>
      </c>
      <c r="I19" s="42" t="s">
        <v>143</v>
      </c>
    </row>
    <row r="20" spans="1:9" ht="66.75" customHeight="1" x14ac:dyDescent="0.3">
      <c r="A20" s="34">
        <f t="shared" si="0"/>
        <v>16</v>
      </c>
      <c r="B20" s="34" t="s">
        <v>72</v>
      </c>
      <c r="C20" s="34" t="s">
        <v>73</v>
      </c>
      <c r="D20" s="18" t="s">
        <v>73</v>
      </c>
      <c r="E20" s="35" t="s">
        <v>124</v>
      </c>
      <c r="F20" s="24">
        <v>3750000</v>
      </c>
      <c r="G20" s="41">
        <f t="shared" si="1"/>
        <v>52499.999999999993</v>
      </c>
      <c r="H20" s="42" t="s">
        <v>37</v>
      </c>
      <c r="I20" s="42" t="s">
        <v>143</v>
      </c>
    </row>
    <row r="21" spans="1:9" ht="66.75" customHeight="1" x14ac:dyDescent="0.3">
      <c r="A21" s="34">
        <f t="shared" si="0"/>
        <v>17</v>
      </c>
      <c r="B21" s="34" t="s">
        <v>74</v>
      </c>
      <c r="C21" s="34" t="s">
        <v>75</v>
      </c>
      <c r="D21" s="18" t="s">
        <v>75</v>
      </c>
      <c r="E21" s="35" t="s">
        <v>125</v>
      </c>
      <c r="F21" s="24">
        <v>3750000</v>
      </c>
      <c r="G21" s="41">
        <f t="shared" si="1"/>
        <v>52499.999999999993</v>
      </c>
      <c r="H21" s="42" t="s">
        <v>37</v>
      </c>
      <c r="I21" s="42" t="s">
        <v>143</v>
      </c>
    </row>
    <row r="22" spans="1:9" ht="66.75" customHeight="1" x14ac:dyDescent="0.3">
      <c r="A22" s="34">
        <f t="shared" si="0"/>
        <v>18</v>
      </c>
      <c r="B22" s="34" t="s">
        <v>76</v>
      </c>
      <c r="C22" s="34" t="s">
        <v>77</v>
      </c>
      <c r="D22" s="18" t="s">
        <v>77</v>
      </c>
      <c r="E22" s="35" t="s">
        <v>126</v>
      </c>
      <c r="F22" s="24">
        <v>69020000</v>
      </c>
      <c r="G22" s="41">
        <f t="shared" si="1"/>
        <v>966279.99999999988</v>
      </c>
      <c r="H22" s="42" t="s">
        <v>37</v>
      </c>
      <c r="I22" s="42" t="s">
        <v>143</v>
      </c>
    </row>
    <row r="23" spans="1:9" ht="66.75" customHeight="1" x14ac:dyDescent="0.3">
      <c r="A23" s="34">
        <f t="shared" si="0"/>
        <v>19</v>
      </c>
      <c r="B23" s="34" t="s">
        <v>78</v>
      </c>
      <c r="C23" s="34" t="s">
        <v>79</v>
      </c>
      <c r="D23" s="18" t="s">
        <v>79</v>
      </c>
      <c r="E23" s="35" t="s">
        <v>127</v>
      </c>
      <c r="F23" s="24">
        <v>8750000</v>
      </c>
      <c r="G23" s="41">
        <f t="shared" si="1"/>
        <v>122499.99999999999</v>
      </c>
      <c r="H23" s="42" t="s">
        <v>37</v>
      </c>
      <c r="I23" s="42" t="s">
        <v>143</v>
      </c>
    </row>
    <row r="24" spans="1:9" ht="101.25" customHeight="1" x14ac:dyDescent="0.3">
      <c r="A24" s="34">
        <f t="shared" si="0"/>
        <v>20</v>
      </c>
      <c r="B24" s="34" t="s">
        <v>80</v>
      </c>
      <c r="C24" s="34" t="s">
        <v>81</v>
      </c>
      <c r="D24" s="18" t="s">
        <v>81</v>
      </c>
      <c r="E24" s="35" t="s">
        <v>128</v>
      </c>
      <c r="F24" s="24">
        <v>1125000</v>
      </c>
      <c r="G24" s="41">
        <f t="shared" si="1"/>
        <v>15749.999999999998</v>
      </c>
      <c r="H24" s="42" t="s">
        <v>37</v>
      </c>
      <c r="I24" s="42" t="s">
        <v>143</v>
      </c>
    </row>
    <row r="25" spans="1:9" ht="89.25" customHeight="1" x14ac:dyDescent="0.3">
      <c r="A25" s="34">
        <f t="shared" si="0"/>
        <v>21</v>
      </c>
      <c r="B25" s="34" t="s">
        <v>82</v>
      </c>
      <c r="C25" s="34" t="s">
        <v>83</v>
      </c>
      <c r="D25" s="18" t="s">
        <v>83</v>
      </c>
      <c r="E25" s="35" t="s">
        <v>129</v>
      </c>
      <c r="F25" s="24">
        <v>4284000</v>
      </c>
      <c r="G25" s="41">
        <f t="shared" si="1"/>
        <v>59975.999999999993</v>
      </c>
      <c r="H25" s="42" t="s">
        <v>37</v>
      </c>
      <c r="I25" s="42" t="s">
        <v>143</v>
      </c>
    </row>
    <row r="26" spans="1:9" ht="71.25" customHeight="1" x14ac:dyDescent="0.3">
      <c r="A26" s="34">
        <f t="shared" si="0"/>
        <v>22</v>
      </c>
      <c r="B26" s="34" t="s">
        <v>84</v>
      </c>
      <c r="C26" s="34" t="s">
        <v>85</v>
      </c>
      <c r="D26" s="18" t="s">
        <v>85</v>
      </c>
      <c r="E26" s="35" t="s">
        <v>130</v>
      </c>
      <c r="F26" s="24">
        <v>1774500</v>
      </c>
      <c r="G26" s="41">
        <f t="shared" si="1"/>
        <v>24842.999999999996</v>
      </c>
      <c r="H26" s="42" t="s">
        <v>37</v>
      </c>
      <c r="I26" s="42" t="s">
        <v>143</v>
      </c>
    </row>
    <row r="27" spans="1:9" ht="89.25" customHeight="1" x14ac:dyDescent="0.3">
      <c r="A27" s="34">
        <f t="shared" si="0"/>
        <v>23</v>
      </c>
      <c r="B27" s="34" t="s">
        <v>86</v>
      </c>
      <c r="C27" s="34" t="s">
        <v>87</v>
      </c>
      <c r="D27" s="18" t="s">
        <v>87</v>
      </c>
      <c r="E27" s="35" t="s">
        <v>131</v>
      </c>
      <c r="F27" s="24">
        <v>12500000</v>
      </c>
      <c r="G27" s="41">
        <f t="shared" si="1"/>
        <v>174999.99999999997</v>
      </c>
      <c r="H27" s="42" t="s">
        <v>37</v>
      </c>
      <c r="I27" s="42" t="s">
        <v>143</v>
      </c>
    </row>
    <row r="28" spans="1:9" ht="62.25" customHeight="1" x14ac:dyDescent="0.3">
      <c r="A28" s="34">
        <f t="shared" si="0"/>
        <v>24</v>
      </c>
      <c r="B28" s="34" t="s">
        <v>88</v>
      </c>
      <c r="C28" s="34" t="s">
        <v>89</v>
      </c>
      <c r="D28" s="18" t="s">
        <v>89</v>
      </c>
      <c r="E28" s="35" t="s">
        <v>132</v>
      </c>
      <c r="F28" s="24">
        <v>792000</v>
      </c>
      <c r="G28" s="41">
        <f t="shared" si="1"/>
        <v>11087.999999999998</v>
      </c>
      <c r="H28" s="42" t="s">
        <v>37</v>
      </c>
      <c r="I28" s="42" t="s">
        <v>143</v>
      </c>
    </row>
    <row r="29" spans="1:9" ht="75.75" customHeight="1" x14ac:dyDescent="0.3">
      <c r="A29" s="34">
        <f t="shared" si="0"/>
        <v>25</v>
      </c>
      <c r="B29" s="34" t="s">
        <v>90</v>
      </c>
      <c r="C29" s="34" t="s">
        <v>91</v>
      </c>
      <c r="D29" s="18" t="s">
        <v>91</v>
      </c>
      <c r="E29" s="36" t="s">
        <v>133</v>
      </c>
      <c r="F29" s="24">
        <v>1790000</v>
      </c>
      <c r="G29" s="41">
        <f t="shared" si="1"/>
        <v>25059.999999999996</v>
      </c>
      <c r="H29" s="42" t="s">
        <v>37</v>
      </c>
      <c r="I29" s="42" t="s">
        <v>143</v>
      </c>
    </row>
    <row r="30" spans="1:9" ht="72.75" customHeight="1" x14ac:dyDescent="0.3">
      <c r="A30" s="34">
        <f t="shared" si="0"/>
        <v>26</v>
      </c>
      <c r="B30" s="34" t="s">
        <v>92</v>
      </c>
      <c r="C30" s="34" t="s">
        <v>93</v>
      </c>
      <c r="D30" s="18" t="s">
        <v>93</v>
      </c>
      <c r="E30" s="35" t="s">
        <v>134</v>
      </c>
      <c r="F30" s="24">
        <v>4150000</v>
      </c>
      <c r="G30" s="41">
        <f t="shared" si="1"/>
        <v>58099.999999999993</v>
      </c>
      <c r="H30" s="42" t="s">
        <v>37</v>
      </c>
      <c r="I30" s="42" t="s">
        <v>143</v>
      </c>
    </row>
    <row r="31" spans="1:9" ht="75.75" customHeight="1" x14ac:dyDescent="0.3">
      <c r="A31" s="34">
        <f t="shared" si="0"/>
        <v>27</v>
      </c>
      <c r="B31" s="34" t="s">
        <v>94</v>
      </c>
      <c r="C31" s="34" t="s">
        <v>95</v>
      </c>
      <c r="D31" s="18" t="s">
        <v>95</v>
      </c>
      <c r="E31" s="35" t="s">
        <v>135</v>
      </c>
      <c r="F31" s="24">
        <v>300000</v>
      </c>
      <c r="G31" s="41">
        <f t="shared" si="1"/>
        <v>4200</v>
      </c>
      <c r="H31" s="42" t="s">
        <v>37</v>
      </c>
      <c r="I31" s="42" t="s">
        <v>143</v>
      </c>
    </row>
    <row r="32" spans="1:9" ht="101.25" customHeight="1" x14ac:dyDescent="0.3">
      <c r="A32" s="34">
        <f t="shared" si="0"/>
        <v>28</v>
      </c>
      <c r="B32" s="34" t="s">
        <v>96</v>
      </c>
      <c r="C32" s="34" t="s">
        <v>97</v>
      </c>
      <c r="D32" s="18" t="s">
        <v>97</v>
      </c>
      <c r="E32" s="35" t="s">
        <v>136</v>
      </c>
      <c r="F32" s="24">
        <v>3315000</v>
      </c>
      <c r="G32" s="41">
        <f t="shared" si="1"/>
        <v>46409.999999999993</v>
      </c>
      <c r="H32" s="42" t="s">
        <v>37</v>
      </c>
      <c r="I32" s="42" t="s">
        <v>143</v>
      </c>
    </row>
    <row r="33" spans="1:9" ht="89.25" customHeight="1" x14ac:dyDescent="0.3">
      <c r="A33" s="34">
        <f t="shared" si="0"/>
        <v>29</v>
      </c>
      <c r="B33" s="34" t="s">
        <v>98</v>
      </c>
      <c r="C33" s="34" t="s">
        <v>99</v>
      </c>
      <c r="D33" s="18" t="s">
        <v>99</v>
      </c>
      <c r="E33" s="35" t="s">
        <v>137</v>
      </c>
      <c r="F33" s="24">
        <v>2808000</v>
      </c>
      <c r="G33" s="41">
        <f t="shared" si="1"/>
        <v>39311.999999999993</v>
      </c>
      <c r="H33" s="42" t="s">
        <v>37</v>
      </c>
      <c r="I33" s="42" t="s">
        <v>143</v>
      </c>
    </row>
    <row r="34" spans="1:9" ht="75.75" customHeight="1" x14ac:dyDescent="0.3">
      <c r="A34" s="34">
        <f t="shared" si="0"/>
        <v>30</v>
      </c>
      <c r="B34" s="34" t="s">
        <v>100</v>
      </c>
      <c r="C34" s="34" t="s">
        <v>101</v>
      </c>
      <c r="D34" s="18" t="s">
        <v>101</v>
      </c>
      <c r="E34" s="35" t="s">
        <v>138</v>
      </c>
      <c r="F34" s="24">
        <v>858000</v>
      </c>
      <c r="G34" s="41">
        <f t="shared" si="1"/>
        <v>12011.999999999998</v>
      </c>
      <c r="H34" s="42" t="s">
        <v>37</v>
      </c>
      <c r="I34" s="42" t="s">
        <v>143</v>
      </c>
    </row>
    <row r="35" spans="1:9" ht="101.25" customHeight="1" x14ac:dyDescent="0.3">
      <c r="A35" s="34">
        <f t="shared" si="0"/>
        <v>31</v>
      </c>
      <c r="B35" s="34" t="s">
        <v>102</v>
      </c>
      <c r="C35" s="34" t="s">
        <v>103</v>
      </c>
      <c r="D35" s="18" t="s">
        <v>103</v>
      </c>
      <c r="E35" s="35" t="s">
        <v>139</v>
      </c>
      <c r="F35" s="24">
        <v>420000</v>
      </c>
      <c r="G35" s="41">
        <f t="shared" si="1"/>
        <v>5879.9999999999991</v>
      </c>
      <c r="H35" s="42" t="s">
        <v>37</v>
      </c>
      <c r="I35" s="42" t="s">
        <v>143</v>
      </c>
    </row>
    <row r="36" spans="1:9" ht="75.75" customHeight="1" x14ac:dyDescent="0.3">
      <c r="A36" s="34">
        <f t="shared" si="0"/>
        <v>32</v>
      </c>
      <c r="B36" s="34" t="s">
        <v>104</v>
      </c>
      <c r="C36" s="34" t="s">
        <v>105</v>
      </c>
      <c r="D36" s="18" t="s">
        <v>105</v>
      </c>
      <c r="E36" s="35" t="s">
        <v>140</v>
      </c>
      <c r="F36" s="24">
        <v>1800000</v>
      </c>
      <c r="G36" s="41">
        <f t="shared" si="1"/>
        <v>25199.999999999996</v>
      </c>
      <c r="H36" s="42" t="s">
        <v>37</v>
      </c>
      <c r="I36" s="42" t="s">
        <v>143</v>
      </c>
    </row>
    <row r="37" spans="1:9" ht="66" customHeight="1" x14ac:dyDescent="0.3">
      <c r="A37" s="34">
        <f t="shared" si="0"/>
        <v>33</v>
      </c>
      <c r="B37" s="34" t="s">
        <v>106</v>
      </c>
      <c r="C37" s="34" t="s">
        <v>107</v>
      </c>
      <c r="D37" s="18" t="s">
        <v>107</v>
      </c>
      <c r="E37" s="37" t="s">
        <v>141</v>
      </c>
      <c r="F37" s="24">
        <v>1995000</v>
      </c>
      <c r="G37" s="41">
        <f t="shared" si="1"/>
        <v>27929.999999999996</v>
      </c>
      <c r="H37" s="42" t="s">
        <v>37</v>
      </c>
      <c r="I37" s="42" t="s">
        <v>143</v>
      </c>
    </row>
    <row r="38" spans="1:9" ht="168" customHeight="1" x14ac:dyDescent="0.3">
      <c r="A38" s="34">
        <f t="shared" si="0"/>
        <v>34</v>
      </c>
      <c r="B38" s="34" t="s">
        <v>108</v>
      </c>
      <c r="C38" s="34" t="s">
        <v>109</v>
      </c>
      <c r="D38" s="18" t="s">
        <v>109</v>
      </c>
      <c r="E38" s="38" t="s">
        <v>142</v>
      </c>
      <c r="F38" s="24">
        <v>4000000</v>
      </c>
      <c r="G38" s="41">
        <f t="shared" si="1"/>
        <v>55999.999999999993</v>
      </c>
      <c r="H38" s="42" t="s">
        <v>37</v>
      </c>
      <c r="I38" s="42" t="s">
        <v>143</v>
      </c>
    </row>
  </sheetData>
  <autoFilter ref="A4:XDP4" xr:uid="{147DD21B-E496-4AFE-AB18-D574A38C83D5}"/>
  <mergeCells count="2">
    <mergeCell ref="A1:I1"/>
    <mergeCell ref="A2:I2"/>
  </mergeCells>
  <pageMargins left="0" right="0" top="0.3" bottom="0" header="0" footer="0"/>
  <pageSetup paperSize="9" scale="4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9"/>
  <sheetViews>
    <sheetView view="pageBreakPreview" zoomScale="60" zoomScaleNormal="80" workbookViewId="0">
      <selection activeCell="A2" sqref="A2:Q2"/>
    </sheetView>
  </sheetViews>
  <sheetFormatPr defaultColWidth="9.140625" defaultRowHeight="18.75" x14ac:dyDescent="0.3"/>
  <cols>
    <col min="1" max="1" width="7.7109375" style="1" customWidth="1"/>
    <col min="2" max="2" width="12.28515625" style="1" customWidth="1"/>
    <col min="3" max="3" width="16" style="1" customWidth="1"/>
    <col min="4" max="4" width="15.85546875" style="1" customWidth="1"/>
    <col min="5" max="5" width="20" style="1" customWidth="1"/>
    <col min="6" max="6" width="17" style="1" customWidth="1"/>
    <col min="7" max="7" width="13.85546875" style="1" customWidth="1"/>
    <col min="8" max="8" width="23.28515625" style="1" customWidth="1"/>
    <col min="9" max="9" width="23.5703125" style="1" customWidth="1"/>
    <col min="10" max="10" width="25.5703125" style="1" customWidth="1"/>
    <col min="11" max="11" width="15.140625" style="1" customWidth="1"/>
    <col min="12" max="12" width="16.140625" style="1" customWidth="1"/>
    <col min="13" max="13" width="9.7109375" style="1" customWidth="1"/>
    <col min="14" max="14" width="11.5703125" style="1" customWidth="1"/>
    <col min="15" max="15" width="13.28515625" style="1" customWidth="1"/>
    <col min="16" max="16" width="9.140625" style="1"/>
    <col min="17" max="17" width="22.140625" style="1" customWidth="1"/>
    <col min="18" max="16384" width="9.140625" style="1"/>
  </cols>
  <sheetData>
    <row r="1" spans="1:17" ht="30.75" customHeight="1" x14ac:dyDescent="0.3">
      <c r="A1" s="46" t="s">
        <v>18</v>
      </c>
      <c r="B1" s="46"/>
      <c r="C1" s="46"/>
      <c r="D1" s="46"/>
      <c r="E1" s="46"/>
      <c r="F1" s="46"/>
      <c r="G1" s="46"/>
      <c r="H1" s="46"/>
      <c r="I1" s="46"/>
      <c r="J1" s="46"/>
      <c r="K1" s="46"/>
      <c r="L1" s="46"/>
      <c r="M1" s="46"/>
      <c r="N1" s="46"/>
      <c r="O1" s="46"/>
      <c r="P1" s="46"/>
      <c r="Q1" s="46"/>
    </row>
    <row r="2" spans="1:17" ht="30.75" customHeight="1" x14ac:dyDescent="0.3">
      <c r="A2" s="48" t="s">
        <v>144</v>
      </c>
      <c r="B2" s="48"/>
      <c r="C2" s="48"/>
      <c r="D2" s="48"/>
      <c r="E2" s="48"/>
      <c r="F2" s="48"/>
      <c r="G2" s="48"/>
      <c r="H2" s="48"/>
      <c r="I2" s="48"/>
      <c r="J2" s="48"/>
      <c r="K2" s="48"/>
      <c r="L2" s="48"/>
      <c r="M2" s="48"/>
      <c r="N2" s="48"/>
      <c r="O2" s="48"/>
      <c r="P2" s="48"/>
      <c r="Q2" s="48"/>
    </row>
    <row r="3" spans="1:17" ht="33" customHeight="1" x14ac:dyDescent="0.3">
      <c r="A3" s="2" t="s">
        <v>6</v>
      </c>
      <c r="B3" s="2"/>
      <c r="J3" s="2" t="s">
        <v>23</v>
      </c>
    </row>
    <row r="4" spans="1:17" ht="32.25" customHeight="1" x14ac:dyDescent="0.3">
      <c r="A4" s="2" t="s">
        <v>24</v>
      </c>
      <c r="B4" s="2"/>
      <c r="J4" s="2" t="s">
        <v>7</v>
      </c>
      <c r="M4" s="2" t="s">
        <v>8</v>
      </c>
    </row>
    <row r="5" spans="1:17" ht="31.5" customHeight="1" x14ac:dyDescent="0.3">
      <c r="A5" s="47" t="s">
        <v>9</v>
      </c>
      <c r="B5" s="52" t="s">
        <v>10</v>
      </c>
      <c r="C5" s="53"/>
      <c r="D5" s="53"/>
      <c r="E5" s="54"/>
      <c r="F5" s="49" t="s">
        <v>11</v>
      </c>
      <c r="G5" s="50"/>
      <c r="H5" s="50"/>
      <c r="I5" s="50"/>
      <c r="J5" s="50"/>
      <c r="K5" s="50"/>
      <c r="L5" s="50"/>
      <c r="M5" s="50"/>
      <c r="N5" s="50"/>
      <c r="O5" s="50"/>
      <c r="P5" s="50"/>
      <c r="Q5" s="51"/>
    </row>
    <row r="6" spans="1:17" ht="112.5" customHeight="1" x14ac:dyDescent="0.3">
      <c r="A6" s="47"/>
      <c r="B6" s="3" t="s">
        <v>25</v>
      </c>
      <c r="C6" s="14" t="s">
        <v>30</v>
      </c>
      <c r="D6" s="14" t="s">
        <v>31</v>
      </c>
      <c r="E6" s="3" t="s">
        <v>41</v>
      </c>
      <c r="F6" s="3" t="s">
        <v>25</v>
      </c>
      <c r="G6" s="3" t="s">
        <v>27</v>
      </c>
      <c r="H6" s="3" t="s">
        <v>26</v>
      </c>
      <c r="I6" s="3" t="s">
        <v>29</v>
      </c>
      <c r="J6" s="3" t="s">
        <v>17</v>
      </c>
      <c r="K6" s="3" t="s">
        <v>19</v>
      </c>
      <c r="L6" s="3" t="s">
        <v>12</v>
      </c>
      <c r="M6" s="3" t="s">
        <v>0</v>
      </c>
      <c r="N6" s="3" t="s">
        <v>13</v>
      </c>
      <c r="O6" s="3" t="s">
        <v>28</v>
      </c>
      <c r="P6" s="28" t="s">
        <v>15</v>
      </c>
      <c r="Q6" s="55" t="s">
        <v>146</v>
      </c>
    </row>
    <row r="7" spans="1:17" ht="27" customHeight="1" x14ac:dyDescent="0.3">
      <c r="A7" s="4">
        <v>1</v>
      </c>
      <c r="B7" s="4">
        <v>2</v>
      </c>
      <c r="C7" s="4">
        <v>3</v>
      </c>
      <c r="D7" s="4">
        <v>4</v>
      </c>
      <c r="E7" s="4">
        <v>5</v>
      </c>
      <c r="F7" s="4">
        <v>6</v>
      </c>
      <c r="G7" s="4">
        <v>7</v>
      </c>
      <c r="H7" s="4">
        <v>8</v>
      </c>
      <c r="I7" s="4">
        <v>9</v>
      </c>
      <c r="J7" s="4">
        <v>10</v>
      </c>
      <c r="K7" s="4">
        <v>11</v>
      </c>
      <c r="L7" s="4">
        <v>12</v>
      </c>
      <c r="M7" s="4">
        <v>13</v>
      </c>
      <c r="N7" s="4">
        <v>14</v>
      </c>
      <c r="O7" s="4">
        <v>15</v>
      </c>
      <c r="P7" s="29">
        <v>16</v>
      </c>
      <c r="Q7" s="5">
        <v>17</v>
      </c>
    </row>
    <row r="8" spans="1:17" ht="27.75" customHeight="1" x14ac:dyDescent="0.3">
      <c r="A8" s="5">
        <v>1</v>
      </c>
      <c r="B8" s="5"/>
      <c r="C8" s="6"/>
      <c r="D8" s="6"/>
      <c r="E8" s="6"/>
      <c r="F8" s="6"/>
      <c r="G8" s="6"/>
      <c r="H8" s="3"/>
      <c r="J8" s="6"/>
      <c r="K8" s="6"/>
      <c r="L8" s="6"/>
      <c r="M8" s="6"/>
      <c r="N8" s="6"/>
      <c r="O8" s="6"/>
      <c r="P8" s="30"/>
      <c r="Q8" s="6"/>
    </row>
    <row r="9" spans="1:17" ht="27.75" customHeight="1" x14ac:dyDescent="0.3">
      <c r="A9" s="5">
        <v>2</v>
      </c>
      <c r="B9" s="5"/>
      <c r="C9" s="6"/>
      <c r="D9" s="6"/>
      <c r="E9" s="6"/>
      <c r="F9" s="6"/>
      <c r="G9" s="6"/>
      <c r="H9" s="6"/>
      <c r="I9" s="6"/>
      <c r="J9" s="6"/>
      <c r="K9" s="6"/>
      <c r="L9" s="6"/>
      <c r="M9" s="6"/>
      <c r="N9" s="6"/>
      <c r="O9" s="6"/>
      <c r="P9" s="30"/>
      <c r="Q9" s="6"/>
    </row>
    <row r="10" spans="1:17" ht="27.75" customHeight="1" x14ac:dyDescent="0.3">
      <c r="A10" s="5" t="s">
        <v>14</v>
      </c>
      <c r="B10" s="5"/>
      <c r="C10" s="6"/>
      <c r="D10" s="6"/>
      <c r="E10" s="6"/>
      <c r="F10" s="6"/>
      <c r="G10" s="6"/>
      <c r="H10" s="6"/>
      <c r="I10" s="6"/>
      <c r="J10" s="6"/>
      <c r="K10" s="6"/>
      <c r="L10" s="6"/>
      <c r="M10" s="6"/>
      <c r="N10" s="6"/>
      <c r="O10" s="6"/>
      <c r="P10" s="30"/>
      <c r="Q10" s="6"/>
    </row>
    <row r="11" spans="1:17" ht="33.75" customHeight="1" x14ac:dyDescent="0.3">
      <c r="A11" s="7"/>
      <c r="B11" s="7"/>
      <c r="C11" s="26" t="s">
        <v>32</v>
      </c>
      <c r="D11" s="6"/>
      <c r="E11" s="6"/>
      <c r="F11" s="6"/>
      <c r="G11" s="6"/>
      <c r="H11" s="6"/>
      <c r="I11" s="6"/>
      <c r="J11" s="6"/>
      <c r="K11" s="6"/>
      <c r="L11" s="6"/>
      <c r="M11" s="6"/>
      <c r="N11" s="6"/>
      <c r="O11" s="6"/>
      <c r="P11" s="30"/>
      <c r="Q11" s="6"/>
    </row>
    <row r="12" spans="1:17" ht="42.75" customHeight="1" x14ac:dyDescent="0.3">
      <c r="A12" s="45" t="s">
        <v>20</v>
      </c>
      <c r="B12" s="45"/>
      <c r="C12" s="45"/>
      <c r="D12" s="45"/>
      <c r="E12" s="45"/>
      <c r="F12" s="45"/>
      <c r="G12" s="45"/>
      <c r="H12" s="45"/>
      <c r="I12" s="45"/>
      <c r="J12" s="45"/>
      <c r="K12" s="45"/>
      <c r="L12" s="45"/>
      <c r="M12" s="45"/>
      <c r="N12" s="45"/>
      <c r="O12" s="45"/>
      <c r="P12" s="45"/>
      <c r="Q12" s="45"/>
    </row>
    <row r="13" spans="1:17" ht="72.75" customHeight="1" x14ac:dyDescent="0.3">
      <c r="L13" s="46" t="s">
        <v>21</v>
      </c>
      <c r="M13" s="46"/>
      <c r="N13" s="46"/>
      <c r="O13" s="46"/>
      <c r="P13" s="46"/>
      <c r="Q13" s="46"/>
    </row>
    <row r="14" spans="1:17" ht="31.5" customHeight="1" x14ac:dyDescent="0.3">
      <c r="A14" s="8" t="s">
        <v>22</v>
      </c>
      <c r="B14" s="8"/>
      <c r="M14" s="9"/>
    </row>
    <row r="15" spans="1:17" ht="31.5" customHeight="1" x14ac:dyDescent="0.3">
      <c r="A15" s="10" t="s">
        <v>33</v>
      </c>
      <c r="B15" s="10"/>
    </row>
    <row r="16" spans="1:17" ht="31.5" customHeight="1" x14ac:dyDescent="0.3">
      <c r="A16" s="10" t="s">
        <v>34</v>
      </c>
      <c r="B16" s="10"/>
    </row>
    <row r="17" spans="1:2" ht="31.5" customHeight="1" x14ac:dyDescent="0.3">
      <c r="A17" s="10" t="s">
        <v>35</v>
      </c>
      <c r="B17" s="10"/>
    </row>
    <row r="18" spans="1:2" ht="31.5" customHeight="1" x14ac:dyDescent="0.3">
      <c r="A18" s="10" t="s">
        <v>36</v>
      </c>
      <c r="B18" s="10"/>
    </row>
    <row r="19" spans="1:2" x14ac:dyDescent="0.3">
      <c r="A19" s="10" t="s">
        <v>147</v>
      </c>
    </row>
  </sheetData>
  <mergeCells count="7">
    <mergeCell ref="A5:A6"/>
    <mergeCell ref="F5:Q5"/>
    <mergeCell ref="B5:E5"/>
    <mergeCell ref="A2:Q2"/>
    <mergeCell ref="A1:Q1"/>
    <mergeCell ref="L13:Q13"/>
    <mergeCell ref="A12:Q12"/>
  </mergeCells>
  <pageMargins left="0" right="0" top="0.3" bottom="0" header="0" footer="0"/>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PHẠM VI CUNG CẤP</vt:lpstr>
      <vt:lpstr>BANG TONG HOP MAT HANG DU THAU</vt:lpstr>
      <vt:lpstr>'BANG TONG HOP MAT HANG DU THAU'!Print_Area</vt:lpstr>
      <vt:lpstr>'PHẠM VI CUNG CẤP'!Print_Area</vt:lpstr>
      <vt:lpstr>'PHẠM VI CUNG CẤP'!Print_Titles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2026-07-07T08:30:36Z</cp:lastPrinted>
  <dcterms:created xsi:type="dcterms:W3CDTF">2023-11-14T04:36:10Z</dcterms:created>
  <dcterms:modified xsi:type="dcterms:W3CDTF">2026-07-07T08:32:35Z</dcterms:modified>
</cp:coreProperties>
</file>